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7. Patamarização - CRECHE - IDOSO - UBS\1. ORÇAMENTO\EXCEL\"/>
    </mc:Choice>
  </mc:AlternateContent>
  <xr:revisionPtr revIDLastSave="0" documentId="13_ncr:1_{E45BC64D-A5A3-430B-815E-41A294D24007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<sst xmlns="http://schemas.openxmlformats.org/spreadsheetml/2006/main" count="46" uniqueCount="29">
  <si>
    <t>Obra</t>
  </si>
  <si>
    <t>Bancos</t>
  </si>
  <si>
    <t>B.D.I.</t>
  </si>
  <si>
    <t>Encargos Sociais</t>
  </si>
  <si>
    <t xml:space="preserve">PATAMARIZAÇÃO NA ÁREA DA MATRICULA Nº.15.075 DA ELUP 2 NO BAIRRO PARQUE DAS ÁGUAS NO MUNICÍPIO DE BONITO/MS </t>
  </si>
  <si>
    <t xml:space="preserve">SINAPI - 06/2025 - Mato Grosso do Sul
AGESUL - 06/2025 - Mato Grosso do Sul
</t>
  </si>
  <si>
    <t>22,47%</t>
  </si>
  <si>
    <t>Não Desonerado: embutido nos preços unitário dos insumos de mão de obra, de acordo com as bases.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</si>
  <si>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</si>
  <si>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</si>
  <si>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</si>
  <si>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</si>
  <si>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</si>
  <si>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</si>
  <si>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</si>
  <si>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MOBILIZAÇÃO E DESMOBILIZAÇÃO</t>
  </si>
  <si>
    <t xml:space="preserve"> 3 </t>
  </si>
  <si>
    <t>TERRAPLENAGEM - LIMPEZA DO LOTE "ELUP 2"</t>
  </si>
  <si>
    <t xml:space="preserve"> 4 </t>
  </si>
  <si>
    <t>TERRAPLENAGEM - ATERRO</t>
  </si>
  <si>
    <t xml:space="preserve"> 5 </t>
  </si>
  <si>
    <t>ADMINISTRAÇÃO LOCAL</t>
  </si>
  <si>
    <t>Total sem BDI</t>
  </si>
  <si>
    <t>Total do BDI</t>
  </si>
  <si>
    <t>Total Geral</t>
  </si>
  <si>
    <t>_______________________________________________________________
ALAN PINHEIRO TRINDADE
Eng Civil CREA 70161/D MS</t>
  </si>
  <si>
    <t>ORÇAMENTO COMPARATIVO</t>
  </si>
  <si>
    <t>RESUMO BDI 22,47% NÃO DESONERADO</t>
  </si>
  <si>
    <t>RESUMO BDI 28,82%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</si>
</sst>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4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0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 wrapText="1"/>
    </xf>
    <xf numFmtId="166" fontId="7" fillId="8" borderId="6" xfId="0" applyNumberFormat="1" applyFont="1" applyFill="1" applyBorder="1" applyAlignment="1">
      <alignment horizontal="right" vertical="center" wrapText="1"/>
    </xf>
    <xf numFmtId="0" fontId="13" fillId="12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right" vertical="center" wrapText="1"/>
    </xf>
    <xf numFmtId="0" fontId="12" fillId="11" borderId="0" xfId="0" applyFont="1" applyFill="1" applyAlignment="1">
      <alignment horizontal="left" vertical="center" wrapText="1"/>
    </xf>
    <xf numFmtId="0" fontId="11" fillId="10" borderId="0" xfId="0" applyFont="1" applyFill="1" applyAlignment="1">
      <alignment horizontal="right" vertical="center" wrapText="1"/>
    </xf>
    <xf numFmtId="0" fontId="1" fillId="14" borderId="7" xfId="0" applyFont="1" applyFill="1" applyBorder="1" applyAlignment="1">
      <alignment horizontal="left" vertical="center" wrapText="1"/>
    </xf>
    <xf numFmtId="0" fontId="1" fillId="14" borderId="7" xfId="0" applyFont="1" applyFill="1" applyBorder="1" applyAlignment="1">
      <alignment horizontal="left" vertical="center" wrapText="1"/>
    </xf>
    <xf numFmtId="0" fontId="1" fillId="14" borderId="7" xfId="0" applyFont="1" applyFill="1" applyBorder="1" applyAlignment="1">
      <alignment horizontal="right" vertical="center" wrapText="1"/>
    </xf>
    <xf numFmtId="0" fontId="4" fillId="13" borderId="7" xfId="0" applyFont="1" applyFill="1" applyBorder="1" applyAlignment="1">
      <alignment horizontal="left" vertical="center" wrapText="1"/>
    </xf>
    <xf numFmtId="0" fontId="4" fillId="13" borderId="7" xfId="0" applyFont="1" applyFill="1" applyBorder="1" applyAlignment="1">
      <alignment horizontal="right" vertical="center" wrapText="1"/>
    </xf>
    <xf numFmtId="166" fontId="4" fillId="13" borderId="7" xfId="0" applyNumberFormat="1" applyFont="1" applyFill="1" applyBorder="1" applyAlignment="1">
      <alignment horizontal="right" vertical="center" wrapText="1"/>
    </xf>
    <xf numFmtId="0" fontId="9" fillId="14" borderId="0" xfId="0" applyFont="1" applyFill="1" applyAlignment="1">
      <alignment horizontal="center" vertical="center" wrapText="1"/>
    </xf>
    <xf numFmtId="0" fontId="8" fillId="14" borderId="0" xfId="0" applyFont="1" applyFill="1" applyAlignment="1">
      <alignment horizontal="right" vertical="center" wrapText="1"/>
    </xf>
    <xf numFmtId="0" fontId="9" fillId="14" borderId="0" xfId="0" applyFont="1" applyFill="1" applyAlignment="1">
      <alignment horizontal="left" vertical="center" wrapText="1"/>
    </xf>
    <xf numFmtId="0" fontId="8" fillId="14" borderId="0" xfId="0" applyFont="1" applyFill="1" applyAlignment="1">
      <alignment horizontal="right" vertical="center" wrapText="1"/>
    </xf>
    <xf numFmtId="0" fontId="8" fillId="14" borderId="0" xfId="0" applyFont="1" applyFill="1" applyAlignment="1">
      <alignment horizontal="left" vertical="center" wrapText="1"/>
    </xf>
    <xf numFmtId="0" fontId="13" fillId="12" borderId="0" xfId="0" applyFont="1" applyFill="1" applyAlignment="1">
      <alignment horizontal="center" vertical="center" wrapText="1"/>
    </xf>
    <xf numFmtId="44" fontId="3" fillId="4" borderId="2" xfId="1" applyFont="1" applyFill="1" applyBorder="1" applyAlignment="1">
      <alignment horizontal="right" vertical="center" wrapText="1"/>
    </xf>
    <xf numFmtId="44" fontId="6" fillId="7" borderId="5" xfId="1" applyFont="1" applyFill="1" applyBorder="1" applyAlignment="1">
      <alignment horizontal="right" vertical="center" wrapText="1"/>
    </xf>
    <xf numFmtId="44" fontId="13" fillId="12" borderId="0" xfId="1" applyFont="1" applyFill="1" applyAlignment="1">
      <alignment horizontal="center" vertical="center" wrapText="1"/>
    </xf>
    <xf numFmtId="44" fontId="1" fillId="14" borderId="7" xfId="1" applyFont="1" applyFill="1" applyBorder="1" applyAlignment="1">
      <alignment horizontal="right" vertical="center" wrapText="1"/>
    </xf>
    <xf numFmtId="44" fontId="4" fillId="13" borderId="7" xfId="1" applyFont="1" applyFill="1" applyBorder="1" applyAlignment="1">
      <alignment horizontal="right" vertical="center" wrapText="1"/>
    </xf>
    <xf numFmtId="44" fontId="9" fillId="14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15" fillId="9" borderId="0" xfId="0" applyFont="1" applyFill="1" applyAlignment="1">
      <alignment horizontal="center" vertical="center" wrapText="1"/>
    </xf>
    <xf numFmtId="4" fontId="8" fillId="14" borderId="0" xfId="0" applyNumberFormat="1" applyFont="1" applyFill="1" applyAlignment="1">
      <alignment vertical="top" wrapText="1"/>
    </xf>
    <xf numFmtId="44" fontId="1" fillId="14" borderId="0" xfId="1" applyFont="1" applyFill="1" applyAlignment="1">
      <alignment vertical="center" wrapText="1"/>
    </xf>
    <xf numFmtId="44" fontId="1" fillId="14" borderId="0" xfId="1" applyFont="1" applyFill="1" applyAlignment="1">
      <alignment vertical="top" wrapText="1"/>
    </xf>
    <xf numFmtId="0" fontId="15" fillId="15" borderId="0" xfId="0" applyFont="1" applyFill="1" applyAlignment="1">
      <alignment horizontal="center" vertical="center" wrapText="1"/>
    </xf>
    <xf numFmtId="0" fontId="16" fillId="16" borderId="0" xfId="0" applyFont="1" applyFill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133350</xdr:rowOff>
    </xdr:from>
    <xdr:to>
      <xdr:col>1</xdr:col>
      <xdr:colOff>438150</xdr:colOff>
      <xdr:row>1</xdr:row>
      <xdr:rowOff>861045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C42ED1-3E91-40F7-BD78-8CC5EDDF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33350"/>
          <a:ext cx="876300" cy="918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showWhiteSpace="0" topLeftCell="A7" workbookViewId="0">
      <selection activeCell="H32" sqref="H32"/>
    </sheetView>
  </sheetViews>
  <sheetFormatPr defaultRowHeight="14.25" x14ac:dyDescent="0.2"/>
  <cols>
    <col min="1" max="2" width="10" style="3" bestFit="1" customWidth="1"/>
    <col min="3" max="3" width="0" style="3" hidden="1"/>
    <col min="4" max="4" width="60" style="3" bestFit="1" customWidth="1"/>
    <col min="5" max="5" width="30" style="3" bestFit="1" customWidth="1"/>
    <col min="6" max="6" width="5" style="3" bestFit="1" customWidth="1"/>
    <col min="7" max="7" width="10" style="3" bestFit="1" customWidth="1"/>
    <col min="8" max="8" width="22.375" style="35" customWidth="1"/>
    <col min="9" max="9" width="14.875" style="3" customWidth="1"/>
    <col min="10" max="16384" width="9" style="3"/>
  </cols>
  <sheetData>
    <row r="1" spans="1:9" ht="15" x14ac:dyDescent="0.2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 t="s">
        <v>3</v>
      </c>
      <c r="I1" s="2"/>
    </row>
    <row r="2" spans="1:9" ht="80.099999999999994" customHeight="1" x14ac:dyDescent="0.2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</row>
    <row r="3" spans="1:9" ht="80.099999999999994" customHeight="1" x14ac:dyDescent="0.2">
      <c r="A3" s="36" t="s">
        <v>26</v>
      </c>
      <c r="B3" s="36"/>
      <c r="C3" s="36"/>
      <c r="D3" s="36"/>
      <c r="E3" s="36"/>
      <c r="F3" s="36"/>
      <c r="G3" s="36"/>
      <c r="H3" s="36"/>
      <c r="I3" s="36"/>
    </row>
    <row r="4" spans="1:9" ht="18" x14ac:dyDescent="0.2">
      <c r="A4" s="40" t="s">
        <v>27</v>
      </c>
      <c r="B4" s="41"/>
      <c r="C4" s="41"/>
      <c r="D4" s="41"/>
      <c r="E4" s="41"/>
      <c r="F4" s="41"/>
      <c r="G4" s="41"/>
      <c r="H4" s="41"/>
      <c r="I4" s="41"/>
    </row>
    <row r="5" spans="1:9" ht="30" customHeight="1" x14ac:dyDescent="0.2">
      <c r="A5" s="7" t="s">
        <v>8</v>
      </c>
      <c r="B5" s="7"/>
      <c r="C5" s="7"/>
      <c r="D5" s="7" t="s">
        <v>9</v>
      </c>
      <c r="E5" s="7"/>
      <c r="F5" s="7"/>
      <c r="G5" s="8"/>
      <c r="H5" s="29" t="s">
        <v>10</v>
      </c>
      <c r="I5" s="9" t="s">
        <v>11</v>
      </c>
    </row>
    <row r="6" spans="1:9" ht="24" customHeight="1" x14ac:dyDescent="0.2">
      <c r="A6" s="10" t="s">
        <v>12</v>
      </c>
      <c r="B6" s="10"/>
      <c r="C6" s="10"/>
      <c r="D6" s="10" t="s">
        <v>13</v>
      </c>
      <c r="E6" s="10"/>
      <c r="F6" s="11"/>
      <c r="G6" s="10"/>
      <c r="H6" s="30">
        <v>67448.09</v>
      </c>
      <c r="I6" s="12">
        <f>H6 / 619646.17</f>
        <v>0.10884936156387441</v>
      </c>
    </row>
    <row r="7" spans="1:9" ht="24" customHeight="1" x14ac:dyDescent="0.2">
      <c r="A7" s="10" t="s">
        <v>14</v>
      </c>
      <c r="B7" s="10"/>
      <c r="C7" s="10"/>
      <c r="D7" s="10" t="s">
        <v>15</v>
      </c>
      <c r="E7" s="10"/>
      <c r="F7" s="11"/>
      <c r="G7" s="10"/>
      <c r="H7" s="30">
        <v>14819.99</v>
      </c>
      <c r="I7" s="12">
        <f>H7 / 619646.17</f>
        <v>2.3916858874476702E-2</v>
      </c>
    </row>
    <row r="8" spans="1:9" ht="26.1" customHeight="1" x14ac:dyDescent="0.2">
      <c r="A8" s="10" t="s">
        <v>16</v>
      </c>
      <c r="B8" s="10"/>
      <c r="C8" s="10"/>
      <c r="D8" s="10" t="s">
        <v>17</v>
      </c>
      <c r="E8" s="10"/>
      <c r="F8" s="11"/>
      <c r="G8" s="10"/>
      <c r="H8" s="30">
        <v>183626.31</v>
      </c>
      <c r="I8" s="12">
        <f>H8 / 619646.17</f>
        <v>0.29634058740329178</v>
      </c>
    </row>
    <row r="9" spans="1:9" ht="24" customHeight="1" x14ac:dyDescent="0.2">
      <c r="A9" s="10" t="s">
        <v>18</v>
      </c>
      <c r="B9" s="10"/>
      <c r="C9" s="10"/>
      <c r="D9" s="10" t="s">
        <v>19</v>
      </c>
      <c r="E9" s="10"/>
      <c r="F9" s="11"/>
      <c r="G9" s="10"/>
      <c r="H9" s="30">
        <v>324417.78000000003</v>
      </c>
      <c r="I9" s="12">
        <f>H9 / 619646.17</f>
        <v>0.52355327234573246</v>
      </c>
    </row>
    <row r="10" spans="1:9" ht="24" customHeight="1" x14ac:dyDescent="0.2">
      <c r="A10" s="10" t="s">
        <v>20</v>
      </c>
      <c r="B10" s="10"/>
      <c r="C10" s="10"/>
      <c r="D10" s="10" t="s">
        <v>21</v>
      </c>
      <c r="E10" s="10"/>
      <c r="F10" s="11"/>
      <c r="G10" s="10"/>
      <c r="H10" s="30">
        <v>29334</v>
      </c>
      <c r="I10" s="12">
        <f>H10 / 619646.17</f>
        <v>4.7339919812624677E-2</v>
      </c>
    </row>
    <row r="11" spans="1:9" x14ac:dyDescent="0.2">
      <c r="A11" s="13"/>
      <c r="B11" s="13"/>
      <c r="C11" s="13"/>
      <c r="D11" s="13"/>
      <c r="E11" s="13"/>
      <c r="F11" s="13"/>
      <c r="G11" s="13"/>
      <c r="H11" s="31"/>
      <c r="I11" s="13"/>
    </row>
    <row r="12" spans="1:9" ht="15" x14ac:dyDescent="0.2">
      <c r="A12" s="14"/>
      <c r="B12" s="14"/>
      <c r="C12" s="14"/>
      <c r="D12" s="15"/>
      <c r="E12" s="16"/>
      <c r="F12" s="5" t="s">
        <v>22</v>
      </c>
      <c r="G12" s="14"/>
      <c r="H12" s="38">
        <v>506526.02</v>
      </c>
      <c r="I12" s="38"/>
    </row>
    <row r="13" spans="1:9" ht="15" x14ac:dyDescent="0.2">
      <c r="A13" s="14"/>
      <c r="B13" s="14"/>
      <c r="C13" s="14"/>
      <c r="D13" s="15"/>
      <c r="E13" s="16"/>
      <c r="F13" s="5" t="s">
        <v>23</v>
      </c>
      <c r="G13" s="14"/>
      <c r="H13" s="38">
        <v>113120.15</v>
      </c>
      <c r="I13" s="38"/>
    </row>
    <row r="14" spans="1:9" ht="28.5" customHeight="1" x14ac:dyDescent="0.2">
      <c r="A14" s="14"/>
      <c r="B14" s="14"/>
      <c r="C14" s="14"/>
      <c r="D14" s="15"/>
      <c r="E14" s="16"/>
      <c r="F14" s="5" t="s">
        <v>24</v>
      </c>
      <c r="G14" s="14"/>
      <c r="H14" s="38">
        <v>619646.17000000004</v>
      </c>
      <c r="I14" s="38"/>
    </row>
    <row r="15" spans="1:9" ht="26.25" customHeight="1" x14ac:dyDescent="0.2">
      <c r="A15" s="40" t="s">
        <v>28</v>
      </c>
      <c r="B15" s="41"/>
      <c r="C15" s="41"/>
      <c r="D15" s="41"/>
      <c r="E15" s="41"/>
      <c r="F15" s="41"/>
      <c r="G15" s="41"/>
      <c r="H15" s="41"/>
      <c r="I15" s="41"/>
    </row>
    <row r="16" spans="1:9" ht="30" customHeight="1" x14ac:dyDescent="0.2">
      <c r="A16" s="17" t="s">
        <v>8</v>
      </c>
      <c r="B16" s="17"/>
      <c r="C16" s="17"/>
      <c r="D16" s="17" t="s">
        <v>9</v>
      </c>
      <c r="E16" s="17"/>
      <c r="F16" s="17"/>
      <c r="G16" s="18"/>
      <c r="H16" s="32" t="s">
        <v>10</v>
      </c>
      <c r="I16" s="19" t="s">
        <v>11</v>
      </c>
    </row>
    <row r="17" spans="1:9" ht="24" customHeight="1" x14ac:dyDescent="0.2">
      <c r="A17" s="20" t="s">
        <v>12</v>
      </c>
      <c r="B17" s="20"/>
      <c r="C17" s="20"/>
      <c r="D17" s="20" t="s">
        <v>13</v>
      </c>
      <c r="E17" s="20"/>
      <c r="F17" s="21"/>
      <c r="G17" s="20"/>
      <c r="H17" s="33">
        <v>70905.08</v>
      </c>
      <c r="I17" s="22">
        <f>H17 / 639667.32</f>
        <v>0.11084680705589275</v>
      </c>
    </row>
    <row r="18" spans="1:9" ht="24" customHeight="1" x14ac:dyDescent="0.2">
      <c r="A18" s="20" t="s">
        <v>14</v>
      </c>
      <c r="B18" s="20"/>
      <c r="C18" s="20"/>
      <c r="D18" s="20" t="s">
        <v>15</v>
      </c>
      <c r="E18" s="20"/>
      <c r="F18" s="21"/>
      <c r="G18" s="20"/>
      <c r="H18" s="33">
        <v>14441.34</v>
      </c>
      <c r="I18" s="22">
        <f>H18 / 639667.32</f>
        <v>2.2576329208126501E-2</v>
      </c>
    </row>
    <row r="19" spans="1:9" ht="26.1" customHeight="1" x14ac:dyDescent="0.2">
      <c r="A19" s="20" t="s">
        <v>16</v>
      </c>
      <c r="B19" s="20"/>
      <c r="C19" s="20"/>
      <c r="D19" s="20" t="s">
        <v>17</v>
      </c>
      <c r="E19" s="20"/>
      <c r="F19" s="21"/>
      <c r="G19" s="20"/>
      <c r="H19" s="33">
        <v>188417.94</v>
      </c>
      <c r="I19" s="22">
        <f>H19 / 639667.32</f>
        <v>0.29455614521623524</v>
      </c>
    </row>
    <row r="20" spans="1:9" ht="24" customHeight="1" x14ac:dyDescent="0.2">
      <c r="A20" s="20" t="s">
        <v>18</v>
      </c>
      <c r="B20" s="20"/>
      <c r="C20" s="20"/>
      <c r="D20" s="20" t="s">
        <v>19</v>
      </c>
      <c r="E20" s="20"/>
      <c r="F20" s="21"/>
      <c r="G20" s="20"/>
      <c r="H20" s="33">
        <v>338024.76</v>
      </c>
      <c r="I20" s="22">
        <f>H20 / 639667.32</f>
        <v>0.52843837637351876</v>
      </c>
    </row>
    <row r="21" spans="1:9" ht="24" customHeight="1" x14ac:dyDescent="0.2">
      <c r="A21" s="20" t="s">
        <v>20</v>
      </c>
      <c r="B21" s="20"/>
      <c r="C21" s="20"/>
      <c r="D21" s="20" t="s">
        <v>21</v>
      </c>
      <c r="E21" s="20"/>
      <c r="F21" s="21"/>
      <c r="G21" s="20"/>
      <c r="H21" s="33">
        <v>27878.2</v>
      </c>
      <c r="I21" s="22">
        <f>H21 / 639667.32</f>
        <v>4.3582342146226888E-2</v>
      </c>
    </row>
    <row r="22" spans="1:9" x14ac:dyDescent="0.2">
      <c r="A22" s="23"/>
      <c r="B22" s="23"/>
      <c r="C22" s="23"/>
      <c r="D22" s="23"/>
      <c r="E22" s="23"/>
      <c r="F22" s="23"/>
      <c r="G22" s="23"/>
      <c r="H22" s="34"/>
      <c r="I22" s="23"/>
    </row>
    <row r="23" spans="1:9" ht="15" x14ac:dyDescent="0.2">
      <c r="A23" s="24"/>
      <c r="B23" s="24"/>
      <c r="C23" s="24"/>
      <c r="D23" s="25"/>
      <c r="E23" s="26"/>
      <c r="F23" s="27" t="s">
        <v>22</v>
      </c>
      <c r="G23" s="24"/>
      <c r="H23" s="39">
        <v>497188.18</v>
      </c>
      <c r="I23" s="37"/>
    </row>
    <row r="24" spans="1:9" ht="15" x14ac:dyDescent="0.2">
      <c r="A24" s="24"/>
      <c r="B24" s="24"/>
      <c r="C24" s="24"/>
      <c r="D24" s="25"/>
      <c r="E24" s="26"/>
      <c r="F24" s="27" t="s">
        <v>23</v>
      </c>
      <c r="G24" s="24"/>
      <c r="H24" s="39">
        <v>142479.14000000001</v>
      </c>
      <c r="I24" s="37"/>
    </row>
    <row r="25" spans="1:9" ht="21" customHeight="1" x14ac:dyDescent="0.2">
      <c r="A25" s="24"/>
      <c r="B25" s="24"/>
      <c r="C25" s="24"/>
      <c r="D25" s="25"/>
      <c r="E25" s="26"/>
      <c r="F25" s="27" t="s">
        <v>24</v>
      </c>
      <c r="G25" s="24"/>
      <c r="H25" s="39">
        <v>639667.31999999995</v>
      </c>
      <c r="I25" s="37"/>
    </row>
    <row r="26" spans="1:9" ht="69.95" customHeight="1" x14ac:dyDescent="0.2">
      <c r="A26" s="28" t="s">
        <v>25</v>
      </c>
      <c r="B26" s="6"/>
      <c r="C26" s="6"/>
      <c r="D26" s="6"/>
      <c r="E26" s="6"/>
      <c r="F26" s="6"/>
      <c r="G26" s="6"/>
      <c r="H26" s="6"/>
      <c r="I26" s="6"/>
    </row>
  </sheetData>
  <mergeCells count="24">
    <mergeCell ref="A26:I26"/>
    <mergeCell ref="A15:I15"/>
    <mergeCell ref="A16:C16"/>
    <mergeCell ref="D16:F16"/>
    <mergeCell ref="A23:C23"/>
    <mergeCell ref="F23:G23"/>
    <mergeCell ref="A24:C24"/>
    <mergeCell ref="F24:G24"/>
    <mergeCell ref="A25:C25"/>
    <mergeCell ref="F25:G25"/>
    <mergeCell ref="A13:C13"/>
    <mergeCell ref="F13:G13"/>
    <mergeCell ref="A14:C14"/>
    <mergeCell ref="F14:G14"/>
    <mergeCell ref="A5:C5"/>
    <mergeCell ref="D5:F5"/>
    <mergeCell ref="A12:C12"/>
    <mergeCell ref="F12:G12"/>
    <mergeCell ref="F1:G1"/>
    <mergeCell ref="H1:I1"/>
    <mergeCell ref="F2:G2"/>
    <mergeCell ref="H2:I2"/>
    <mergeCell ref="A4:I4"/>
    <mergeCell ref="A3:I3"/>
  </mergeCells>
  <printOptions horizontalCentered="1"/>
  <pageMargins left="0.23622047244094491" right="0.23622047244094491" top="0.15748031496062992" bottom="0.35433070866141736" header="0.31496062992125984" footer="0.31496062992125984"/>
  <pageSetup paperSize="9" scale="79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2025-08-17T18:39:39Z</cp:lastPrinted>
  <dcterms:created xsi:type="dcterms:W3CDTF">2025-08-13T14:31:57Z</dcterms:created>
  <dcterms:modified xsi:type="dcterms:W3CDTF">2025-08-17T18:40:50Z</dcterms:modified>
</cp:coreProperties>
</file>